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16-10.23" sheetId="10" r:id="rId1"/>
  </sheets>
  <definedNames>
    <definedName name="_xlnm._FilterDatabase" localSheetId="0" hidden="1">'10.16-10.23'!$A$1:$O$17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31" name="ID_304A7333A2CA462BB909C73BBA79C792" descr="b536a841d3b541c58bc48ec2b64b6a04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9740" y="36798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2" name="ID_F12DDDB3AE47439D87DA1CA12D03409B" descr="253c36f513bc45ae90d6381462eb6865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67430" y="3746500"/>
          <a:ext cx="5153025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3" name="ID_F11A20F45DE44813944E46575F024E2F" descr="lQDPM4AhkUGjqNHNAtvNBMSwp9kCk07RHGAIsGB9HuKmAA_1220_731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48790" y="132080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4" name="ID_539CBE6CD8AF4541B9A261555FAE1564" descr="lQDPD4NdjuPp2dHNBQDNA8CwQO4kiZaI2gQIsGB9HRYNAA_960_1280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86480" y="133032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5" name="ID_DD7AE02DE8674817878C93B7D666DAE2" descr="lQDPM5tESahNUBnNA8DNBQCwM5-8VZxJ4tUIrwLttkweAQ_1280_960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815465" y="24892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6" name="ID_C8380047497F450EBECF83C394EAB5FA" descr="lQDPM4WPRmbDjxnNBQDNA8CwYuQge3tmzHoIrwLttkweAA_960_1280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29330" y="241300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7" name="ID_55C210A6CA274C54B94F68DA1765FCC6" descr="lQDPM52vp2hQtdnNA8DNBQCw0-Df_N-VNgwIrwMj20omAA_1280_960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86890" y="37179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8" name="ID_03B9EFD2E9EC4276876017E62A033A63" descr="lQDPM322M51WNdnNBQDNA8CwsY5m1s9TrNAIrwMj46oeAA_960_1280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691255" y="370840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9" name="ID_B1E22E7C2194440DB5F496CAB6F50A5F" descr="lQDPJwQsgSAJc-HNB4DNBaCwIoZBAt8VN-wIrcA_8o87AA_1440_1920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 rot="16200000">
          <a:off x="4060825" y="-1029970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0" name="ID_22CF3DB83DA74C3AAE5404840B653D9B" descr="lQDPJwLkLUUPp2HNA8DNBQCwA5fHdV2vaDQIrb_8Kpf0AA_1280_960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38855" y="12160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1" name="ID_A06A23DC29E74ECD814A3841A3188CE8" descr="4e2faa3e491f4d88a261ce4a4f452d4c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48790" y="25082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2" name="ID_0274336B1A7C4CDAA80D0DB429CD03A9" descr="90aa84949e7f4c608fb10d069776fc76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29330" y="252730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3" name="ID_BAB0493543784F74AF6666FF21BB1206" descr="lQDPM4R0bAFbvanNA8DNBP-wunVHvb7NvWkIpg0s4oc4AA_1279_960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58315" y="367030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4" name="ID_58FBDD863F6349DF86A4EB4CEAB41995" descr="lQDPD2epUV0FnanNAtDNBQCw36IxPrUhJ4IIpg0s5h5rAA_1280_720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605530" y="371792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5" name="ID_E66344E7892F4DB298AC501EB998E4B8" descr="fff38c21fd84b54553a066874e3a52cb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58315" y="247967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6" name="ID_09040B02FFF946E6A6B8275BCA5A6877" descr="d7c6acf878fc2fc53fbf22f00d370ccc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491230" y="246062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7" name="ID_768358B52C084F9FA9F43F26DDB8E181" descr="德奈什 (3).pn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58315" y="36893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8" name="ID_841E68B2DEFA4C4E8FCB37BC0E41701E" descr="德奈什 (1).pn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557905" y="3660775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9" name="ID_91726320CF1241CDA990F02FF9705A34" descr="坂崎雕刻模具(昆山)有限公司-1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67840" y="49085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0" name="ID_14CE7EEACB964B2782D7EB401AB073B3" descr="坂崎雕刻模具(昆山)有限公司-3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481705" y="49180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1" name="ID_5402FDCB093E4328A1B610BBAD826791" descr="1000080009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786890" y="1273175"/>
          <a:ext cx="13716000" cy="10287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2" name="ID_610D09AC14AC4B6FA94C700FAE9B2545" descr="1000080010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548380" y="1349375"/>
          <a:ext cx="39014400" cy="29260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3" name="ID_BAAE837D5E874F26AA2FB570A74CF692" descr="06e0d25e738ad40814e8b6bfbbf2ff38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748790" y="2470150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4" name="ID_AFF07D1C589848708C8010BE92EE654A" descr="941BB36D-2B43-4A1B-A314-5F131692AA67-89822-00001A4DD5DDFF8E.jpe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557905" y="25177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5" name="ID_29C051EA178145F6BAB43C4DC91DAEAB" descr="lQDPD4aaG37S_IHNA8DNBQCwQxZn-kPcX20IsbikZQjPAQ_1280_960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777365" y="37274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6" name="ID_9B5B0282E73E4DE3ADEC83C78707548C" descr="lQDPM46wrSVo3IHNBQDNA8Cw9DfuYPsOrhwIsbikZQjPAg_960_1280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29330" y="365125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7" name="ID_1FD195212861450EAC8FC8EA186FCE3C" descr="lQDPM5wEMN-TZ5HNA8DNBQCw21GMqda-g8sIsFEEFC_LAg_1280_960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824990" y="49752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8" name="ID_8688D229539C436594D40471CF45383E" descr="lQDPD4KXSdg1rpHNAtDNBQCwkwLdEhwOXfYIsFELoDqSAA_1280_720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586480" y="497522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0" name="ID_5F0E4B7F173E4DCFBDAC0868B5F3ECE8" descr="爱信(苏州)汽车技术中心有限公司南通分公司-2.jp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13909040" y="8642350"/>
          <a:ext cx="13716000" cy="10287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3" name="ID_FEA860C538E84C21878340C186719D43" descr="爱信(苏州)汽车技术中心有限公司南通分公司-1.jp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15767050" y="8669020"/>
          <a:ext cx="13716000" cy="10287000"/>
        </a:xfrm>
        <a:prstGeom prst="rect">
          <a:avLst/>
        </a:prstGeom>
        <a:noFill/>
        <a:ln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</commentList>
</comments>
</file>

<file path=xl/sharedStrings.xml><?xml version="1.0" encoding="utf-8"?>
<sst xmlns="http://schemas.openxmlformats.org/spreadsheetml/2006/main" count="136" uniqueCount="96">
  <si>
    <t>2025年10月16-10月23日职业卫生定期检测项目公示表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</si>
  <si>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</si>
  <si>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</si>
  <si>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</si>
  <si>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</si>
  <si>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</si>
  <si>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</si>
  <si>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</si>
  <si>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</si>
  <si>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</si>
  <si>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</si>
  <si>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</si>
  <si>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</si>
  <si>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</si>
  <si>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</si>
  <si>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KDZW252078</t>
  </si>
  <si>
    <t>苏州健能新材料科技有限公司</t>
  </si>
  <si>
    <t>江苏省太仓市双凤镇瓯江路7号</t>
  </si>
  <si>
    <t>顾禹萱</t>
  </si>
  <si>
    <t>朱素杰,张云龙</t>
  </si>
  <si>
    <t>章子豪、吴秋硕、郭骏</t>
  </si>
  <si>
    <t>KDZW252026</t>
  </si>
  <si>
    <t>爱信(苏州)汽车技术中心有限公司</t>
  </si>
  <si>
    <t>苏州工业园区苏虹中路492号</t>
  </si>
  <si>
    <t>李伊</t>
  </si>
  <si>
    <t>杨玉麟,钱亚骜</t>
  </si>
  <si>
    <t>李书芹、左成静、孙传甫</t>
  </si>
  <si>
    <t>KDZW252173</t>
  </si>
  <si>
    <t>奥胜制造（太仓）有限公司</t>
  </si>
  <si>
    <t>太仓经济开发区娄江路</t>
  </si>
  <si>
    <t>杨欢</t>
  </si>
  <si>
    <t>赵文涛,朱素杰</t>
  </si>
  <si>
    <t>徐旖旎、陶玲琳、周丽</t>
  </si>
  <si>
    <t>KDZW251827</t>
  </si>
  <si>
    <t>太仓天核机电有限公司</t>
  </si>
  <si>
    <t>江苏省太仓市浏河镇新闸村20组</t>
  </si>
  <si>
    <t>邢华雪</t>
  </si>
  <si>
    <t>徐旖旎、王倩、周丽</t>
  </si>
  <si>
    <t>KDZW252161</t>
  </si>
  <si>
    <t>优拓模具（昆山）有限公司</t>
  </si>
  <si>
    <t>昆山市花桥镇南圩山路36号</t>
  </si>
  <si>
    <t>彭蒙</t>
  </si>
  <si>
    <t>唐泽田,何帅</t>
  </si>
  <si>
    <t>KDZW252104</t>
  </si>
  <si>
    <t>米亚智水环保科技(苏州)有限公司</t>
  </si>
  <si>
    <t>江苏省昆山市巴城镇长江北路西侧瑞安路欧美科创园九号厂房</t>
  </si>
  <si>
    <t>谢强</t>
  </si>
  <si>
    <t>杨建峰,高杨</t>
  </si>
  <si>
    <t xml:space="preserve"> 2025-09-22</t>
  </si>
  <si>
    <t>KDZW252017</t>
  </si>
  <si>
    <t>常熟市龙腾焊材科技有限公司（药芯分厂）</t>
  </si>
  <si>
    <t>江苏省常熟市梅李镇通港工业园周师路18号</t>
  </si>
  <si>
    <t>刘学思</t>
  </si>
  <si>
    <t>赵文涛,许燕</t>
  </si>
  <si>
    <t>/</t>
  </si>
  <si>
    <t>KDZW252028</t>
  </si>
  <si>
    <t>爱信(苏州)汽车技术中心有限公司南通分公司</t>
  </si>
  <si>
    <t>江苏省南通经济技术开发区晨阳路11号</t>
  </si>
  <si>
    <t>蔡松华</t>
  </si>
  <si>
    <t>张文清,张云龙</t>
  </si>
  <si>
    <t>陶玲琳、孙赛、周丽</t>
  </si>
  <si>
    <t>KDZW252052</t>
  </si>
  <si>
    <t>江阴市国马呢绒染整有限公司</t>
  </si>
  <si>
    <t>江阴市华士镇华西五村</t>
  </si>
  <si>
    <t>张瑞格</t>
  </si>
  <si>
    <t xml:space="preserve"> 陈中秋,熊兴瑞</t>
  </si>
  <si>
    <t>KDZW252041</t>
  </si>
  <si>
    <t>苏州德仕耐五金技术有限公司</t>
  </si>
  <si>
    <t>江苏省吴江经济开发区江兴东路1128号</t>
  </si>
  <si>
    <t>翁新英</t>
  </si>
  <si>
    <t>KDZW251860</t>
  </si>
  <si>
    <t>坂崎雕刻模具(昆山)有限公司</t>
  </si>
  <si>
    <t>江苏省昆山市玉山镇北门路2896号</t>
  </si>
  <si>
    <t>张加洋</t>
  </si>
  <si>
    <t>宋艺美,钱亚骜</t>
  </si>
  <si>
    <t>李书芹、
左成静、
孙传甫</t>
  </si>
  <si>
    <t>KDZW252130</t>
  </si>
  <si>
    <t>苏州晗普新材料科技有限公司</t>
  </si>
  <si>
    <t>江苏省太仓市发达路6号</t>
  </si>
  <si>
    <t>施双武</t>
  </si>
  <si>
    <t>KDZW252200</t>
  </si>
  <si>
    <t>苏州泰航精密冲压有限公司</t>
  </si>
  <si>
    <t>江苏省苏州市吴中区胥口镇上供路458号</t>
  </si>
  <si>
    <t>赵妮妮</t>
  </si>
  <si>
    <t>陈中秋,熊兴瑞</t>
  </si>
  <si>
    <t>徐旖旎、
程行行、周丽</t>
  </si>
  <si>
    <t>KDZW252090</t>
  </si>
  <si>
    <t>常州威马电子科技有限公司</t>
  </si>
  <si>
    <t>江苏省常州市新北区春江镇花港路8号</t>
  </si>
  <si>
    <t>袁祖清</t>
  </si>
  <si>
    <t>王倩、
程行行、周丽</t>
  </si>
  <si>
    <t>KDZW252189</t>
  </si>
  <si>
    <t>苏州普利斯恩精密机械制造有限公司</t>
  </si>
  <si>
    <t>江苏省常熟市支塘镇任阳丰联村浩直路5号</t>
  </si>
  <si>
    <t>李国强</t>
  </si>
  <si>
    <t>徐旖旎、
孙赛、周丽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</si>
</sst>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jpeg"/><Relationship Id="rId30" Type="http://schemas.openxmlformats.org/officeDocument/2006/relationships/image" Target="media/image29.jpeg"/><Relationship Id="rId3" Type="http://schemas.openxmlformats.org/officeDocument/2006/relationships/image" Target="media/image2.pn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png"/><Relationship Id="rId18" Type="http://schemas.openxmlformats.org/officeDocument/2006/relationships/image" Target="media/image17.pn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99"/>
  <sheetViews>
    <sheetView tabSelected="1" zoomScale="70" zoomScaleNormal="70" workbookViewId="0">
      <pane ySplit="2" topLeftCell="A3" activePane="bottomLeft" state="frozen"/>
      <selection/>
      <selection pane="bottomLeft" activeCell="C10" sqref="C10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45916</v>
      </c>
      <c r="H3" s="6" t="s">
        <v>19</v>
      </c>
      <c r="I3" s="11">
        <v>45918</v>
      </c>
      <c r="J3" s="10" t="s">
        <v>18</v>
      </c>
      <c r="K3" s="6" t="s">
        <v>20</v>
      </c>
      <c r="L3" s="10">
        <v>45946</v>
      </c>
      <c r="M3" s="12" t="str">
        <f>_xlfn.DISPIMG("ID_304A7333A2CA462BB909C73BBA79C792",1)</f>
        <v>=DISPIMG("ID_304A7333A2CA462BB909C73BBA79C792",1)</v>
      </c>
      <c r="N3" s="12" t="str">
        <f>_xlfn.DISPIMG("ID_F12DDDB3AE47439D87DA1CA12D03409B",1)</f>
        <v>=DISPIMG("ID_F12DDDB3AE47439D87DA1CA12D03409B",1)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13" t="s">
        <v>23</v>
      </c>
      <c r="E4" s="9" t="s">
        <v>24</v>
      </c>
      <c r="F4" s="6" t="s">
        <v>25</v>
      </c>
      <c r="G4" s="10">
        <v>45922</v>
      </c>
      <c r="H4" s="6" t="s">
        <v>25</v>
      </c>
      <c r="I4" s="11">
        <v>45923</v>
      </c>
      <c r="J4" s="10" t="s">
        <v>24</v>
      </c>
      <c r="K4" s="6" t="s">
        <v>26</v>
      </c>
      <c r="L4" s="10">
        <v>45946</v>
      </c>
      <c r="M4" s="12" t="str">
        <f>_xlfn.DISPIMG("ID_F11A20F45DE44813944E46575F024E2F",1)</f>
        <v>=DISPIMG("ID_F11A20F45DE44813944E46575F024E2F",1)</v>
      </c>
      <c r="N4" s="12" t="str">
        <f>_xlfn.DISPIMG("ID_539CBE6CD8AF4541B9A261555FAE1564",1)</f>
        <v>=DISPIMG("ID_539CBE6CD8AF4541B9A261555FAE1564",1)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13" t="s">
        <v>29</v>
      </c>
      <c r="E5" s="9" t="s">
        <v>30</v>
      </c>
      <c r="F5" s="6" t="s">
        <v>31</v>
      </c>
      <c r="G5" s="10">
        <v>45922</v>
      </c>
      <c r="H5" s="6" t="s">
        <v>31</v>
      </c>
      <c r="I5" s="11">
        <v>45923</v>
      </c>
      <c r="J5" s="10" t="s">
        <v>30</v>
      </c>
      <c r="K5" s="6" t="s">
        <v>32</v>
      </c>
      <c r="L5" s="10">
        <v>45953</v>
      </c>
      <c r="M5" s="12" t="str">
        <f>_xlfn.DISPIMG("ID_DD7AE02DE8674817878C93B7D666DAE2",1)</f>
        <v>=DISPIMG("ID_DD7AE02DE8674817878C93B7D666DAE2",1)</v>
      </c>
      <c r="N5" s="12" t="str">
        <f>_xlfn.DISPIMG("ID_C8380047497F450EBECF83C394EAB5FA",1)</f>
        <v>=DISPIMG("ID_C8380047497F450EBECF83C394EAB5FA",1)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34</v>
      </c>
      <c r="D6" s="6" t="s">
        <v>35</v>
      </c>
      <c r="E6" s="9" t="s">
        <v>36</v>
      </c>
      <c r="F6" s="6" t="s">
        <v>31</v>
      </c>
      <c r="G6" s="10">
        <v>45922</v>
      </c>
      <c r="H6" s="6" t="s">
        <v>31</v>
      </c>
      <c r="I6" s="11">
        <v>45923</v>
      </c>
      <c r="J6" s="10" t="s">
        <v>36</v>
      </c>
      <c r="K6" s="6" t="s">
        <v>37</v>
      </c>
      <c r="L6" s="10">
        <v>45952</v>
      </c>
      <c r="M6" s="12" t="str">
        <f>_xlfn.DISPIMG("ID_55C210A6CA274C54B94F68DA1765FCC6",1)</f>
        <v>=DISPIMG("ID_55C210A6CA274C54B94F68DA1765FCC6",1)</v>
      </c>
      <c r="N6" s="12" t="str">
        <f>_xlfn.DISPIMG("ID_03B9EFD2E9EC4276876017E62A033A63",1)</f>
        <v>=DISPIMG("ID_03B9EFD2E9EC4276876017E62A033A63",1)</v>
      </c>
      <c r="O6" s="6"/>
    </row>
    <row r="7" s="2" customFormat="1" ht="96" customHeight="1" spans="1:15">
      <c r="A7" s="6">
        <v>5</v>
      </c>
      <c r="B7" s="7" t="s">
        <v>38</v>
      </c>
      <c r="C7" s="8" t="s">
        <v>39</v>
      </c>
      <c r="D7" s="13" t="s">
        <v>40</v>
      </c>
      <c r="E7" s="9" t="s">
        <v>41</v>
      </c>
      <c r="F7" s="6" t="s">
        <v>42</v>
      </c>
      <c r="G7" s="10">
        <v>45919</v>
      </c>
      <c r="H7" s="6" t="s">
        <v>42</v>
      </c>
      <c r="I7" s="11">
        <v>45922</v>
      </c>
      <c r="J7" s="10" t="s">
        <v>41</v>
      </c>
      <c r="K7" s="11" t="s">
        <v>32</v>
      </c>
      <c r="L7" s="10">
        <v>45950</v>
      </c>
      <c r="M7" s="12" t="str">
        <f>_xlfn.DISPIMG("ID_B1E22E7C2194440DB5F496CAB6F50A5F",1)</f>
        <v>=DISPIMG("ID_B1E22E7C2194440DB5F496CAB6F50A5F",1)</v>
      </c>
      <c r="N7" s="12" t="str">
        <f>_xlfn.DISPIMG("ID_22CF3DB83DA74C3AAE5404840B653D9B",1)</f>
        <v>=DISPIMG("ID_22CF3DB83DA74C3AAE5404840B653D9B",1)</v>
      </c>
      <c r="O7" s="6"/>
    </row>
    <row r="8" s="2" customFormat="1" ht="96" customHeight="1" spans="1:15">
      <c r="A8" s="6">
        <v>6</v>
      </c>
      <c r="B8" s="7" t="s">
        <v>43</v>
      </c>
      <c r="C8" s="8" t="s">
        <v>44</v>
      </c>
      <c r="D8" s="13" t="s">
        <v>45</v>
      </c>
      <c r="E8" s="9" t="s">
        <v>46</v>
      </c>
      <c r="F8" s="6" t="s">
        <v>47</v>
      </c>
      <c r="G8" s="9" t="s">
        <v>48</v>
      </c>
      <c r="H8" s="6" t="s">
        <v>47</v>
      </c>
      <c r="I8" s="11">
        <v>45923</v>
      </c>
      <c r="J8" s="10" t="s">
        <v>46</v>
      </c>
      <c r="K8" s="6" t="s">
        <v>26</v>
      </c>
      <c r="L8" s="10">
        <v>45946</v>
      </c>
      <c r="M8" s="12" t="str">
        <f>_xlfn.DISPIMG("ID_A06A23DC29E74ECD814A3841A3188CE8",1)</f>
        <v>=DISPIMG("ID_A06A23DC29E74ECD814A3841A3188CE8",1)</v>
      </c>
      <c r="N8" s="12" t="str">
        <f>_xlfn.DISPIMG("ID_0274336B1A7C4CDAA80D0DB429CD03A9",1)</f>
        <v>=DISPIMG("ID_0274336B1A7C4CDAA80D0DB429CD03A9",1)</v>
      </c>
      <c r="O8" s="6"/>
    </row>
    <row r="9" s="2" customFormat="1" ht="96" customHeight="1" spans="1:15">
      <c r="A9" s="6">
        <v>7</v>
      </c>
      <c r="B9" s="7" t="s">
        <v>49</v>
      </c>
      <c r="C9" s="8" t="s">
        <v>50</v>
      </c>
      <c r="D9" s="6" t="s">
        <v>51</v>
      </c>
      <c r="E9" s="9" t="s">
        <v>52</v>
      </c>
      <c r="F9" s="6" t="s">
        <v>53</v>
      </c>
      <c r="G9" s="11">
        <v>45768</v>
      </c>
      <c r="H9" s="6" t="s">
        <v>53</v>
      </c>
      <c r="I9" s="11">
        <v>45924</v>
      </c>
      <c r="J9" s="10" t="s">
        <v>52</v>
      </c>
      <c r="K9" s="6" t="s">
        <v>54</v>
      </c>
      <c r="L9" s="10">
        <v>45947</v>
      </c>
      <c r="M9" s="12" t="str">
        <f>_xlfn.DISPIMG("ID_BAB0493543784F74AF6666FF21BB1206",1)</f>
        <v>=DISPIMG("ID_BAB0493543784F74AF6666FF21BB1206",1)</v>
      </c>
      <c r="N9" s="12" t="str">
        <f>_xlfn.DISPIMG("ID_58FBDD863F6349DF86A4EB4CEAB41995",1)</f>
        <v>=DISPIMG("ID_58FBDD863F6349DF86A4EB4CEAB41995",1)</v>
      </c>
      <c r="O9" s="6"/>
    </row>
    <row r="10" s="2" customFormat="1" ht="96" customHeight="1" spans="1:15">
      <c r="A10" s="6">
        <v>8</v>
      </c>
      <c r="B10" s="9" t="s">
        <v>55</v>
      </c>
      <c r="C10" s="8" t="s">
        <v>56</v>
      </c>
      <c r="D10" s="13" t="s">
        <v>57</v>
      </c>
      <c r="E10" s="9" t="s">
        <v>58</v>
      </c>
      <c r="F10" s="6" t="s">
        <v>59</v>
      </c>
      <c r="G10" s="10">
        <v>45920</v>
      </c>
      <c r="H10" s="6" t="s">
        <v>59</v>
      </c>
      <c r="I10" s="11">
        <v>45923</v>
      </c>
      <c r="J10" s="10" t="s">
        <v>58</v>
      </c>
      <c r="K10" s="6" t="s">
        <v>60</v>
      </c>
      <c r="L10" s="10">
        <v>45952</v>
      </c>
      <c r="M10" t="str">
        <f>_xlfn.DISPIMG("ID_5F0E4B7F173E4DCFBDAC0868B5F3ECE8",1)</f>
        <v>=DISPIMG("ID_5F0E4B7F173E4DCFBDAC0868B5F3ECE8",1)</v>
      </c>
      <c r="N10" t="str">
        <f>_xlfn.DISPIMG("ID_FEA860C538E84C21878340C186719D43",1)</f>
        <v>=DISPIMG("ID_FEA860C538E84C21878340C186719D43",1)</v>
      </c>
      <c r="O10" s="6"/>
    </row>
    <row r="11" s="2" customFormat="1" ht="96" customHeight="1" spans="1:15">
      <c r="A11" s="6">
        <v>9</v>
      </c>
      <c r="B11" s="7" t="s">
        <v>61</v>
      </c>
      <c r="C11" s="8" t="s">
        <v>62</v>
      </c>
      <c r="D11" s="13" t="s">
        <v>63</v>
      </c>
      <c r="E11" s="9" t="s">
        <v>64</v>
      </c>
      <c r="F11" s="6" t="s">
        <v>65</v>
      </c>
      <c r="G11" s="10">
        <v>45919</v>
      </c>
      <c r="H11" s="6" t="s">
        <v>65</v>
      </c>
      <c r="I11" s="11">
        <v>45923</v>
      </c>
      <c r="J11" s="10" t="s">
        <v>64</v>
      </c>
      <c r="K11" s="6" t="s">
        <v>20</v>
      </c>
      <c r="L11" s="10">
        <v>45952</v>
      </c>
      <c r="M11" s="12" t="str">
        <f>_xlfn.DISPIMG("ID_E66344E7892F4DB298AC501EB998E4B8",1)</f>
        <v>=DISPIMG("ID_E66344E7892F4DB298AC501EB998E4B8",1)</v>
      </c>
      <c r="N11" s="12" t="str">
        <f>_xlfn.DISPIMG("ID_09040B02FFF946E6A6B8275BCA5A6877",1)</f>
        <v>=DISPIMG("ID_09040B02FFF946E6A6B8275BCA5A6877",1)</v>
      </c>
      <c r="O11" s="6"/>
    </row>
    <row r="12" s="2" customFormat="1" ht="96" customHeight="1" spans="1:15">
      <c r="A12" s="6">
        <v>10</v>
      </c>
      <c r="B12" s="7" t="s">
        <v>66</v>
      </c>
      <c r="C12" s="8" t="s">
        <v>67</v>
      </c>
      <c r="D12" s="13" t="s">
        <v>68</v>
      </c>
      <c r="E12" s="9" t="s">
        <v>69</v>
      </c>
      <c r="F12" s="6" t="s">
        <v>47</v>
      </c>
      <c r="G12" s="10">
        <v>45923</v>
      </c>
      <c r="H12" s="6" t="s">
        <v>47</v>
      </c>
      <c r="I12" s="11">
        <v>45924</v>
      </c>
      <c r="J12" s="10" t="s">
        <v>69</v>
      </c>
      <c r="K12" s="6" t="s">
        <v>26</v>
      </c>
      <c r="L12" s="10">
        <v>45947</v>
      </c>
      <c r="M12" s="12" t="str">
        <f>_xlfn.DISPIMG("ID_768358B52C084F9FA9F43F26DDB8E181",1)</f>
        <v>=DISPIMG("ID_768358B52C084F9FA9F43F26DDB8E181",1)</v>
      </c>
      <c r="N12" s="12" t="str">
        <f>_xlfn.DISPIMG("ID_841E68B2DEFA4C4E8FCB37BC0E41701E",1)</f>
        <v>=DISPIMG("ID_841E68B2DEFA4C4E8FCB37BC0E41701E",1)</v>
      </c>
      <c r="O12" s="6"/>
    </row>
    <row r="13" s="2" customFormat="1" ht="96" customHeight="1" spans="1:15">
      <c r="A13" s="6">
        <v>11</v>
      </c>
      <c r="B13" s="7" t="s">
        <v>70</v>
      </c>
      <c r="C13" s="8" t="s">
        <v>71</v>
      </c>
      <c r="D13" s="6" t="s">
        <v>72</v>
      </c>
      <c r="E13" s="9" t="s">
        <v>73</v>
      </c>
      <c r="F13" s="6" t="s">
        <v>74</v>
      </c>
      <c r="G13" s="11">
        <v>45922</v>
      </c>
      <c r="H13" s="6" t="s">
        <v>74</v>
      </c>
      <c r="I13" s="11">
        <v>45922</v>
      </c>
      <c r="J13" s="10" t="s">
        <v>73</v>
      </c>
      <c r="K13" s="6" t="s">
        <v>75</v>
      </c>
      <c r="L13" s="10">
        <v>45947</v>
      </c>
      <c r="M13" s="12" t="str">
        <f>_xlfn.DISPIMG("ID_91726320CF1241CDA990F02FF9705A34",1)</f>
        <v>=DISPIMG("ID_91726320CF1241CDA990F02FF9705A34",1)</v>
      </c>
      <c r="N13" s="12" t="str">
        <f>_xlfn.DISPIMG("ID_14CE7EEACB964B2782D7EB401AB073B3",1)</f>
        <v>=DISPIMG("ID_14CE7EEACB964B2782D7EB401AB073B3",1)</v>
      </c>
      <c r="O13" s="6"/>
    </row>
    <row r="14" s="2" customFormat="1" ht="96" customHeight="1" spans="1:15">
      <c r="A14" s="6">
        <v>12</v>
      </c>
      <c r="B14" s="7" t="s">
        <v>76</v>
      </c>
      <c r="C14" s="14" t="s">
        <v>77</v>
      </c>
      <c r="D14" s="6" t="s">
        <v>78</v>
      </c>
      <c r="E14" s="9" t="s">
        <v>79</v>
      </c>
      <c r="F14" s="6" t="s">
        <v>59</v>
      </c>
      <c r="G14" s="10">
        <v>45919</v>
      </c>
      <c r="H14" s="6" t="s">
        <v>59</v>
      </c>
      <c r="I14" s="11">
        <v>45924</v>
      </c>
      <c r="J14" s="10" t="s">
        <v>79</v>
      </c>
      <c r="K14" s="6" t="s">
        <v>75</v>
      </c>
      <c r="L14" s="10">
        <v>45947</v>
      </c>
      <c r="M14" s="12" t="str">
        <f>_xlfn.DISPIMG("ID_5402FDCB093E4328A1B610BBAD826791",1)</f>
        <v>=DISPIMG("ID_5402FDCB093E4328A1B610BBAD826791",1)</v>
      </c>
      <c r="N14" s="12" t="str">
        <f>_xlfn.DISPIMG("ID_610D09AC14AC4B6FA94C700FAE9B2545",1)</f>
        <v>=DISPIMG("ID_610D09AC14AC4B6FA94C700FAE9B2545",1)</v>
      </c>
      <c r="O14" s="6"/>
    </row>
    <row r="15" s="2" customFormat="1" ht="96" customHeight="1" spans="1:15">
      <c r="A15" s="6">
        <v>13</v>
      </c>
      <c r="B15" s="7" t="s">
        <v>80</v>
      </c>
      <c r="C15" s="8" t="s">
        <v>81</v>
      </c>
      <c r="D15" s="6" t="s">
        <v>82</v>
      </c>
      <c r="E15" s="9" t="s">
        <v>83</v>
      </c>
      <c r="F15" s="6" t="s">
        <v>84</v>
      </c>
      <c r="G15" s="10">
        <v>45924</v>
      </c>
      <c r="H15" s="6" t="s">
        <v>84</v>
      </c>
      <c r="I15" s="11">
        <v>45925</v>
      </c>
      <c r="J15" s="10" t="s">
        <v>83</v>
      </c>
      <c r="K15" s="6" t="s">
        <v>85</v>
      </c>
      <c r="L15" s="10">
        <v>45947</v>
      </c>
      <c r="M15" s="12" t="str">
        <f>_xlfn.DISPIMG("ID_BAAE837D5E874F26AA2FB570A74CF692",1)</f>
        <v>=DISPIMG("ID_BAAE837D5E874F26AA2FB570A74CF692",1)</v>
      </c>
      <c r="N15" s="12" t="str">
        <f>_xlfn.DISPIMG("ID_AFF07D1C589848708C8010BE92EE654A",1)</f>
        <v>=DISPIMG("ID_AFF07D1C589848708C8010BE92EE654A",1)</v>
      </c>
      <c r="O15" s="6"/>
    </row>
    <row r="16" s="2" customFormat="1" ht="96" customHeight="1" spans="1:15">
      <c r="A16" s="6">
        <v>14</v>
      </c>
      <c r="B16" s="7" t="s">
        <v>86</v>
      </c>
      <c r="C16" s="8" t="s">
        <v>87</v>
      </c>
      <c r="D16" s="6" t="s">
        <v>88</v>
      </c>
      <c r="E16" s="9" t="s">
        <v>89</v>
      </c>
      <c r="F16" s="6" t="s">
        <v>31</v>
      </c>
      <c r="G16" s="10">
        <v>45925</v>
      </c>
      <c r="H16" s="6" t="s">
        <v>31</v>
      </c>
      <c r="I16" s="11">
        <v>45925</v>
      </c>
      <c r="J16" s="10" t="s">
        <v>89</v>
      </c>
      <c r="K16" s="6" t="s">
        <v>90</v>
      </c>
      <c r="L16" s="10">
        <v>45947</v>
      </c>
      <c r="M16" s="12" t="str">
        <f>_xlfn.DISPIMG("ID_29C051EA178145F6BAB43C4DC91DAEAB",1)</f>
        <v>=DISPIMG("ID_29C051EA178145F6BAB43C4DC91DAEAB",1)</v>
      </c>
      <c r="N16" s="12" t="str">
        <f>_xlfn.DISPIMG("ID_9B5B0282E73E4DE3ADEC83C78707548C",1)</f>
        <v>=DISPIMG("ID_9B5B0282E73E4DE3ADEC83C78707548C",1)</v>
      </c>
      <c r="O16" s="6"/>
    </row>
    <row r="17" s="2" customFormat="1" ht="96" customHeight="1" spans="1:15">
      <c r="A17" s="6">
        <v>15</v>
      </c>
      <c r="B17" s="7" t="s">
        <v>91</v>
      </c>
      <c r="C17" s="8" t="s">
        <v>92</v>
      </c>
      <c r="D17" s="13" t="s">
        <v>93</v>
      </c>
      <c r="E17" s="9" t="s">
        <v>94</v>
      </c>
      <c r="F17" s="6" t="s">
        <v>31</v>
      </c>
      <c r="G17" s="10">
        <v>45922</v>
      </c>
      <c r="H17" s="6" t="s">
        <v>31</v>
      </c>
      <c r="I17" s="11">
        <v>45924</v>
      </c>
      <c r="J17" s="10" t="s">
        <v>94</v>
      </c>
      <c r="K17" s="6" t="s">
        <v>95</v>
      </c>
      <c r="L17" s="10">
        <v>45950</v>
      </c>
      <c r="M17" s="12" t="str">
        <f>_xlfn.DISPIMG("ID_1FD195212861450EAC8FC8EA186FCE3C",1)</f>
        <v>=DISPIMG("ID_1FD195212861450EAC8FC8EA186FCE3C",1)</v>
      </c>
      <c r="N17" s="12" t="str">
        <f>_xlfn.DISPIMG("ID_8688D229539C436594D40471CF45383E",1)</f>
        <v>=DISPIMG("ID_8688D229539C436594D40471CF45383E",1)</v>
      </c>
      <c r="O17" s="6"/>
    </row>
    <row r="1046992" s="1" customFormat="1" ht="36" customHeight="1"/>
    <row r="1046993" s="1" customFormat="1" ht="55" customHeight="1"/>
    <row r="1046994" s="1" customFormat="1" ht="120" customHeight="1"/>
    <row r="1046995" s="1" customFormat="1" ht="120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2:O1046992"/>
    <mergeCell ref="M1046993:N1046993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10.16-10.23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